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H:\Мои документы\Документы\СОБРАНИЕ ДЕПУТАТОВ  (УТОЧНЕНИЕ И ИСПОЛНЕНИЕ)\2018 год\Исполнение за 2018 г\Решение\"/>
    </mc:Choice>
  </mc:AlternateContent>
  <bookViews>
    <workbookView xWindow="360" yWindow="276" windowWidth="14940" windowHeight="9156"/>
  </bookViews>
  <sheets>
    <sheet name="Бюджет" sheetId="1" r:id="rId1"/>
  </sheets>
  <definedNames>
    <definedName name="APPT" localSheetId="0">Бюджет!$B$15</definedName>
    <definedName name="FIO" localSheetId="0">Бюджет!$F$15</definedName>
    <definedName name="LAST_CELL" localSheetId="0">Бюджет!$J$61</definedName>
    <definedName name="SIGN" localSheetId="0">Бюджет!$B$15:$H$16</definedName>
  </definedNames>
  <calcPr calcId="152511"/>
</workbook>
</file>

<file path=xl/calcChain.xml><?xml version="1.0" encoding="utf-8"?>
<calcChain xmlns="http://schemas.openxmlformats.org/spreadsheetml/2006/main">
  <c r="C53" i="1" l="1"/>
  <c r="C51" i="1"/>
  <c r="C49" i="1"/>
  <c r="C46" i="1"/>
  <c r="C41" i="1"/>
  <c r="C38" i="1"/>
  <c r="C32" i="1"/>
  <c r="C30" i="1"/>
  <c r="C26" i="1"/>
  <c r="C21" i="1"/>
  <c r="C18" i="1"/>
  <c r="C16" i="1"/>
  <c r="C9" i="1"/>
  <c r="C8" i="1" l="1"/>
</calcChain>
</file>

<file path=xl/sharedStrings.xml><?xml version="1.0" encoding="utf-8"?>
<sst xmlns="http://schemas.openxmlformats.org/spreadsheetml/2006/main" count="105" uniqueCount="105">
  <si>
    <t>КФСР</t>
  </si>
  <si>
    <t>Наименование КФСР</t>
  </si>
  <si>
    <t>Итого</t>
  </si>
  <si>
    <t>0100</t>
  </si>
  <si>
    <t>ОБЩЕГОСУДАРСТВЕННЫЕ ВОПРОСЫ</t>
  </si>
  <si>
    <t>0102</t>
  </si>
  <si>
    <t>Функционирование высшего должностного лица субъекта Российской Федерации и муниципального образования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</si>
  <si>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</si>
  <si>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</si>
  <si>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</si>
  <si>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</si>
  <si>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0105</t>
  </si>
  <si>
    <t>Судебная система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</si>
  <si>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</si>
  <si>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</si>
  <si>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0113</t>
  </si>
  <si>
    <t>Другие общегосударственные вопросы</t>
  </si>
  <si>
    <t>0200</t>
  </si>
  <si>
    <t>НАЦИОНАЛЬНАЯ ОБОРОНА</t>
  </si>
  <si>
    <t>0203</t>
  </si>
  <si>
    <t>Мобилизационная и вневойсковая подготовка</t>
  </si>
  <si>
    <t>0300</t>
  </si>
  <si>
    <t>НАЦИОНАЛЬНАЯ БЕЗОПАСНОСТЬ И ПРАВООХРАНИТЕЛЬНАЯ ДЕЯТЕЛЬНОСТЬ</t>
  </si>
  <si>
    <t>0304</t>
  </si>
  <si>
    <t>Органы юстиции</t>
  </si>
  <si>
    <t>0309</t>
  </si>
  <si>
    <t>Защита населения и территории от чрезвычайных ситуаций природного и техногенного характера, гражданская оборона</t>
  </si>
  <si>
    <t>0400</t>
  </si>
  <si>
    <t>НАЦИОНАЛЬНАЯ ЭКОНОМИКА</t>
  </si>
  <si>
    <t>0405</t>
  </si>
  <si>
    <t>Сельское хозяйство и рыболовство</t>
  </si>
  <si>
    <t>0408</t>
  </si>
  <si>
    <t>Транспорт</t>
  </si>
  <si>
    <t>0409</t>
  </si>
  <si>
    <t>Дорожное хозяйство (дорожные фонды)</t>
  </si>
  <si>
    <t>0412</t>
  </si>
  <si>
    <t>Другие вопросы в области национальной экономики</t>
  </si>
  <si>
    <t>0500</t>
  </si>
  <si>
    <t>ЖИЛИЩНО-КОММУНАЛЬНОЕ ХОЗЯЙСТВО</t>
  </si>
  <si>
    <t>0502</t>
  </si>
  <si>
    <t>Коммунальное хозяйство</t>
  </si>
  <si>
    <t>0503</t>
  </si>
  <si>
    <t>Благоустройство</t>
  </si>
  <si>
    <t>0505</t>
  </si>
  <si>
    <t>Другие вопросы в области жилищно-коммунального хозяйства</t>
  </si>
  <si>
    <t>0600</t>
  </si>
  <si>
    <t>ОХРАНА ОКРУЖАЮЩЕЙ СРЕДЫ</t>
  </si>
  <si>
    <t>0603</t>
  </si>
  <si>
    <t>Охрана объектов растительного и животного мира и среды их обитания</t>
  </si>
  <si>
    <t>0700</t>
  </si>
  <si>
    <t>ОБРАЗОВАНИЕ</t>
  </si>
  <si>
    <t>0701</t>
  </si>
  <si>
    <t>Дошкольное образование</t>
  </si>
  <si>
    <t>0702</t>
  </si>
  <si>
    <t>Общее образование</t>
  </si>
  <si>
    <t>0703</t>
  </si>
  <si>
    <t>Дополнительное образование детей</t>
  </si>
  <si>
    <t>0707</t>
  </si>
  <si>
    <t>Молодежная политика</t>
  </si>
  <si>
    <t>0709</t>
  </si>
  <si>
    <t>Другие вопросы в области образования</t>
  </si>
  <si>
    <t>0800</t>
  </si>
  <si>
    <t>КУЛЬТУРА, КИНЕМАТОГРАФИЯ</t>
  </si>
  <si>
    <t>0801</t>
  </si>
  <si>
    <t>Культура</t>
  </si>
  <si>
    <t>0804</t>
  </si>
  <si>
    <t>Другие вопросы в области культуры, кинематографии</t>
  </si>
  <si>
    <t>1000</t>
  </si>
  <si>
    <t>СОЦИАЛЬНАЯ ПОЛИТИКА</t>
  </si>
  <si>
    <t>1002</t>
  </si>
  <si>
    <t>Социальное обслуживание населения</t>
  </si>
  <si>
    <t>1003</t>
  </si>
  <si>
    <t>Социальное обеспечение населения</t>
  </si>
  <si>
    <t>1004</t>
  </si>
  <si>
    <t>Охрана семьи и детства</t>
  </si>
  <si>
    <t>1006</t>
  </si>
  <si>
    <t>Другие вопросы в области социальной политики</t>
  </si>
  <si>
    <t>1100</t>
  </si>
  <si>
    <t>ФИЗИЧЕСКАЯ КУЛЬТУРА И СПОРТ</t>
  </si>
  <si>
    <t>1102</t>
  </si>
  <si>
    <t>Массовый спорт</t>
  </si>
  <si>
    <t>1105</t>
  </si>
  <si>
    <t>Другие вопросы в области физической культуры и спорта</t>
  </si>
  <si>
    <t>1200</t>
  </si>
  <si>
    <t>СРЕДСТВА МАССОВОЙ ИНФОРМАЦИИ</t>
  </si>
  <si>
    <t>1202</t>
  </si>
  <si>
    <t>Периодическая печать и издательства</t>
  </si>
  <si>
    <t>1300</t>
  </si>
  <si>
    <t>ОБСЛУЖИВАНИЕ ГОСУДАРСТВЕННОГО И МУНИЦИПАЛЬНОГО ДОЛГА</t>
  </si>
  <si>
    <t>1301</t>
  </si>
  <si>
    <t>Обслуживание внутреннего государственного и муниципального долга</t>
  </si>
  <si>
    <t>1400</t>
  </si>
  <si>
    <t>МЕЖБЮДЖЕТНЫЕ ТРАНСФЕРТЫ ОБЩЕГО ХАРАКТЕРА БЮДЖЕТАМ БЮДЖЕТНОЙ СИСТЕМЫ РОССИЙСКОЙ ФЕДЕРАЦИИ</t>
  </si>
  <si>
    <t>1401</t>
  </si>
  <si>
    <t>Дотации на выравнивание бюджетной обеспеченности субъектов Российской Федерации и муниципальных образований</t>
  </si>
  <si>
    <t>1402</t>
  </si>
  <si>
    <t>Иные дотации</t>
  </si>
  <si>
    <t>1403</t>
  </si>
  <si>
    <t>Прочие межбюджетные трансферты общего характера</t>
  </si>
  <si>
    <t>Приложение 3</t>
  </si>
  <si>
    <t xml:space="preserve">к Решению Собранию депутатов Катав-Ивановского муниципального района " Об исполнении районного бюджета Катав-Ивановского муниципального района за 2018 г."  </t>
  </si>
  <si>
    <t>Сумма</t>
  </si>
  <si>
    <t>(тыс.рублей)</t>
  </si>
  <si>
    <t>Расходы районного бюджета Катав-Ивановского муниципального района по разделам и подразделам бюджетной классификации расходов за 2018 год</t>
  </si>
  <si>
    <t>от 22 мая                   2019г. № 392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</si>
</sst>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"/>
    </font>
    <font>
      <sz val="8.5"/>
      <name val="MS Sans Serif"/>
    </font>
    <font>
      <sz val="8"/>
      <name val="Arial Cyr"/>
    </font>
    <font>
      <b/>
      <sz val="8.5"/>
      <name val="MS Sans Serif"/>
    </font>
    <font>
      <b/>
      <sz val="8"/>
      <name val="Arial Cyr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i/>
      <sz val="10"/>
      <name val="Arial Cyr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Border="1" applyAlignment="1" applyProtection="1"/>
    <xf numFmtId="0" fontId="1" fillId="0" borderId="0" xfId="0" applyFont="1" applyBorder="1" applyAlignment="1" applyProtection="1">
      <alignment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49" fontId="4" fillId="0" borderId="2" xfId="0" applyNumberFormat="1" applyFont="1" applyBorder="1" applyAlignment="1" applyProtection="1">
      <alignment horizontal="center" vertical="center" wrapText="1"/>
    </xf>
    <xf numFmtId="49" fontId="4" fillId="0" borderId="3" xfId="0" applyNumberFormat="1" applyFont="1" applyBorder="1" applyAlignment="1" applyProtection="1">
      <alignment horizontal="left" vertical="center" wrapText="1"/>
    </xf>
    <xf numFmtId="4" fontId="4" fillId="0" borderId="3" xfId="0" applyNumberFormat="1" applyFont="1" applyBorder="1" applyAlignment="1" applyProtection="1">
      <alignment horizontal="right" vertical="center" wrapText="1"/>
    </xf>
    <xf numFmtId="49" fontId="2" fillId="0" borderId="4" xfId="0" applyNumberFormat="1" applyFont="1" applyBorder="1" applyAlignment="1" applyProtection="1">
      <alignment horizontal="center" vertical="center" wrapText="1"/>
    </xf>
    <xf numFmtId="49" fontId="2" fillId="0" borderId="4" xfId="0" applyNumberFormat="1" applyFont="1" applyBorder="1" applyAlignment="1" applyProtection="1">
      <alignment horizontal="left" vertical="center" wrapText="1"/>
    </xf>
    <xf numFmtId="4" fontId="2" fillId="0" borderId="4" xfId="0" applyNumberFormat="1" applyFont="1" applyBorder="1" applyAlignment="1" applyProtection="1">
      <alignment horizontal="right" vertical="center" wrapText="1"/>
    </xf>
    <xf numFmtId="0" fontId="5" fillId="0" borderId="0" xfId="0" applyFont="1"/>
    <xf numFmtId="0" fontId="1" fillId="0" borderId="0" xfId="0" applyFont="1" applyBorder="1" applyAlignment="1" applyProtection="1">
      <alignment horizontal="right" wrapText="1"/>
    </xf>
    <xf numFmtId="4" fontId="7" fillId="0" borderId="3" xfId="0" applyNumberFormat="1" applyFont="1" applyBorder="1" applyAlignment="1" applyProtection="1">
      <alignment horizontal="right"/>
    </xf>
    <xf numFmtId="0" fontId="5" fillId="0" borderId="0" xfId="0" applyFont="1" applyAlignment="1">
      <alignment horizontal="justify" vertical="top" wrapText="1"/>
    </xf>
    <xf numFmtId="0" fontId="0" fillId="0" borderId="0" xfId="0" applyAlignment="1">
      <alignment horizontal="justify" vertical="top"/>
    </xf>
    <xf numFmtId="0" fontId="6" fillId="0" borderId="0" xfId="0" applyFont="1" applyAlignment="1">
      <alignment horizontal="center" vertical="center" wrapText="1"/>
    </xf>
    <xf numFmtId="49" fontId="7" fillId="0" borderId="5" xfId="0" applyNumberFormat="1" applyFont="1" applyBorder="1" applyAlignment="1" applyProtection="1">
      <alignment horizontal="left"/>
    </xf>
    <xf numFmtId="0" fontId="8" fillId="0" borderId="6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56"/>
  <sheetViews>
    <sheetView showGridLines="0" tabSelected="1" workbookViewId="0">
      <selection activeCell="H18" sqref="H18"/>
    </sheetView>
  </sheetViews>
  <sheetFormatPr defaultRowHeight="12.75" customHeight="1" outlineLevelRow="1" x14ac:dyDescent="0.25"/>
  <cols>
    <col min="1" max="1" width="69" customWidth="1"/>
    <col min="2" max="2" width="8" customWidth="1"/>
    <col min="3" max="3" width="12.5546875" customWidth="1"/>
    <col min="4" max="4" width="9.109375" customWidth="1"/>
    <col min="5" max="5" width="10.33203125" customWidth="1"/>
    <col min="6" max="6" width="9.109375" customWidth="1"/>
    <col min="7" max="7" width="13.109375" customWidth="1"/>
    <col min="8" max="10" width="9.109375" customWidth="1"/>
  </cols>
  <sheetData>
    <row r="1" spans="1:10" ht="12.75" customHeight="1" x14ac:dyDescent="0.25">
      <c r="C1" t="s">
        <v>99</v>
      </c>
    </row>
    <row r="2" spans="1:10" ht="66" customHeight="1" x14ac:dyDescent="0.25">
      <c r="C2" s="13" t="s">
        <v>100</v>
      </c>
      <c r="D2" s="14"/>
      <c r="E2" s="14"/>
    </row>
    <row r="3" spans="1:10" ht="12.75" customHeight="1" x14ac:dyDescent="0.25">
      <c r="C3" s="10" t="s">
        <v>104</v>
      </c>
    </row>
    <row r="5" spans="1:10" ht="38.25" customHeight="1" x14ac:dyDescent="0.25">
      <c r="A5" s="15" t="s">
        <v>103</v>
      </c>
      <c r="B5" s="15"/>
      <c r="C5" s="15"/>
    </row>
    <row r="6" spans="1:10" ht="13.2" x14ac:dyDescent="0.25">
      <c r="A6" s="2"/>
      <c r="B6" s="2"/>
      <c r="C6" s="11" t="s">
        <v>102</v>
      </c>
      <c r="D6" s="2"/>
      <c r="E6" s="2"/>
      <c r="F6" s="2"/>
      <c r="G6" s="2"/>
      <c r="H6" s="2"/>
      <c r="I6" s="1"/>
      <c r="J6" s="1"/>
    </row>
    <row r="7" spans="1:10" ht="22.2" customHeight="1" x14ac:dyDescent="0.25">
      <c r="A7" s="3" t="s">
        <v>1</v>
      </c>
      <c r="B7" s="3" t="s">
        <v>0</v>
      </c>
      <c r="C7" s="3" t="s">
        <v>101</v>
      </c>
    </row>
    <row r="8" spans="1:10" ht="13.35" customHeight="1" x14ac:dyDescent="0.25">
      <c r="A8" s="16" t="s">
        <v>2</v>
      </c>
      <c r="B8" s="17"/>
      <c r="C8" s="12">
        <f>C9+C16+C18+C21+C26+C30+C32+C38+C41+C46+C49+C51+C53</f>
        <v>1219726.3999999999</v>
      </c>
    </row>
    <row r="9" spans="1:10" ht="13.2" x14ac:dyDescent="0.25">
      <c r="A9" s="5" t="s">
        <v>4</v>
      </c>
      <c r="B9" s="4" t="s">
        <v>3</v>
      </c>
      <c r="C9" s="6">
        <f>C10+C11+C12+C13+C14+C15</f>
        <v>94660.4</v>
      </c>
    </row>
    <row r="10" spans="1:10" ht="20.399999999999999" outlineLevel="1" x14ac:dyDescent="0.25">
      <c r="A10" s="8" t="s">
        <v>6</v>
      </c>
      <c r="B10" s="7" t="s">
        <v>5</v>
      </c>
      <c r="C10" s="9">
        <v>1773.4</v>
      </c>
    </row>
    <row r="11" spans="1:10" ht="24" customHeight="1" outlineLevel="1" x14ac:dyDescent="0.25">
      <c r="A11" s="8" t="s">
        <v>8</v>
      </c>
      <c r="B11" s="7" t="s">
        <v>7</v>
      </c>
      <c r="C11" s="9">
        <v>4425.3999999999996</v>
      </c>
    </row>
    <row r="12" spans="1:10" ht="20.399999999999999" outlineLevel="1" x14ac:dyDescent="0.25">
      <c r="A12" s="8" t="s">
        <v>10</v>
      </c>
      <c r="B12" s="7" t="s">
        <v>9</v>
      </c>
      <c r="C12" s="9">
        <v>36342.1</v>
      </c>
    </row>
    <row r="13" spans="1:10" ht="13.2" outlineLevel="1" x14ac:dyDescent="0.25">
      <c r="A13" s="8" t="s">
        <v>12</v>
      </c>
      <c r="B13" s="7" t="s">
        <v>11</v>
      </c>
      <c r="C13" s="9">
        <v>21.9</v>
      </c>
    </row>
    <row r="14" spans="1:10" ht="20.399999999999999" outlineLevel="1" x14ac:dyDescent="0.25">
      <c r="A14" s="8" t="s">
        <v>14</v>
      </c>
      <c r="B14" s="7" t="s">
        <v>13</v>
      </c>
      <c r="C14" s="9">
        <v>26036.799999999999</v>
      </c>
    </row>
    <row r="15" spans="1:10" ht="13.2" outlineLevel="1" x14ac:dyDescent="0.25">
      <c r="A15" s="8" t="s">
        <v>16</v>
      </c>
      <c r="B15" s="7" t="s">
        <v>15</v>
      </c>
      <c r="C15" s="9">
        <v>26060.799999999999</v>
      </c>
    </row>
    <row r="16" spans="1:10" ht="13.2" x14ac:dyDescent="0.25">
      <c r="A16" s="5" t="s">
        <v>18</v>
      </c>
      <c r="B16" s="4" t="s">
        <v>17</v>
      </c>
      <c r="C16" s="6">
        <f>C17</f>
        <v>954.7</v>
      </c>
    </row>
    <row r="17" spans="1:3" ht="13.2" outlineLevel="1" x14ac:dyDescent="0.25">
      <c r="A17" s="8" t="s">
        <v>20</v>
      </c>
      <c r="B17" s="7" t="s">
        <v>19</v>
      </c>
      <c r="C17" s="9">
        <v>954.7</v>
      </c>
    </row>
    <row r="18" spans="1:3" ht="13.2" x14ac:dyDescent="0.25">
      <c r="A18" s="5" t="s">
        <v>22</v>
      </c>
      <c r="B18" s="4" t="s">
        <v>21</v>
      </c>
      <c r="C18" s="6">
        <f>C19+C20</f>
        <v>4249.8999999999996</v>
      </c>
    </row>
    <row r="19" spans="1:3" ht="13.2" outlineLevel="1" x14ac:dyDescent="0.25">
      <c r="A19" s="8" t="s">
        <v>24</v>
      </c>
      <c r="B19" s="7" t="s">
        <v>23</v>
      </c>
      <c r="C19" s="9">
        <v>4040</v>
      </c>
    </row>
    <row r="20" spans="1:3" ht="20.399999999999999" outlineLevel="1" x14ac:dyDescent="0.25">
      <c r="A20" s="8" t="s">
        <v>26</v>
      </c>
      <c r="B20" s="7" t="s">
        <v>25</v>
      </c>
      <c r="C20" s="9">
        <v>209.9</v>
      </c>
    </row>
    <row r="21" spans="1:3" ht="13.2" x14ac:dyDescent="0.25">
      <c r="A21" s="5" t="s">
        <v>28</v>
      </c>
      <c r="B21" s="4" t="s">
        <v>27</v>
      </c>
      <c r="C21" s="6">
        <f>C22+C23+C24+C25</f>
        <v>24310.1</v>
      </c>
    </row>
    <row r="22" spans="1:3" ht="13.2" outlineLevel="1" x14ac:dyDescent="0.25">
      <c r="A22" s="8" t="s">
        <v>30</v>
      </c>
      <c r="B22" s="7" t="s">
        <v>29</v>
      </c>
      <c r="C22" s="9">
        <v>299</v>
      </c>
    </row>
    <row r="23" spans="1:3" ht="13.2" outlineLevel="1" x14ac:dyDescent="0.25">
      <c r="A23" s="8" t="s">
        <v>32</v>
      </c>
      <c r="B23" s="7" t="s">
        <v>31</v>
      </c>
      <c r="C23" s="9">
        <v>736.6</v>
      </c>
    </row>
    <row r="24" spans="1:3" ht="13.2" outlineLevel="1" x14ac:dyDescent="0.25">
      <c r="A24" s="8" t="s">
        <v>34</v>
      </c>
      <c r="B24" s="7" t="s">
        <v>33</v>
      </c>
      <c r="C24" s="9">
        <v>21834.2</v>
      </c>
    </row>
    <row r="25" spans="1:3" ht="13.2" outlineLevel="1" x14ac:dyDescent="0.25">
      <c r="A25" s="8" t="s">
        <v>36</v>
      </c>
      <c r="B25" s="7" t="s">
        <v>35</v>
      </c>
      <c r="C25" s="9">
        <v>1440.3</v>
      </c>
    </row>
    <row r="26" spans="1:3" ht="13.2" x14ac:dyDescent="0.25">
      <c r="A26" s="5" t="s">
        <v>38</v>
      </c>
      <c r="B26" s="4" t="s">
        <v>37</v>
      </c>
      <c r="C26" s="6">
        <f>C27+C28+C29</f>
        <v>58727.6</v>
      </c>
    </row>
    <row r="27" spans="1:3" ht="13.2" outlineLevel="1" x14ac:dyDescent="0.25">
      <c r="A27" s="8" t="s">
        <v>40</v>
      </c>
      <c r="B27" s="7" t="s">
        <v>39</v>
      </c>
      <c r="C27" s="9">
        <v>46815.1</v>
      </c>
    </row>
    <row r="28" spans="1:3" ht="13.2" outlineLevel="1" x14ac:dyDescent="0.25">
      <c r="A28" s="8" t="s">
        <v>42</v>
      </c>
      <c r="B28" s="7" t="s">
        <v>41</v>
      </c>
      <c r="C28" s="9">
        <v>10051.1</v>
      </c>
    </row>
    <row r="29" spans="1:3" ht="13.2" outlineLevel="1" x14ac:dyDescent="0.25">
      <c r="A29" s="8" t="s">
        <v>44</v>
      </c>
      <c r="B29" s="7" t="s">
        <v>43</v>
      </c>
      <c r="C29" s="9">
        <v>1861.4</v>
      </c>
    </row>
    <row r="30" spans="1:3" ht="13.2" x14ac:dyDescent="0.25">
      <c r="A30" s="5" t="s">
        <v>46</v>
      </c>
      <c r="B30" s="4" t="s">
        <v>45</v>
      </c>
      <c r="C30" s="6">
        <f>C31</f>
        <v>327.8</v>
      </c>
    </row>
    <row r="31" spans="1:3" ht="13.2" outlineLevel="1" x14ac:dyDescent="0.25">
      <c r="A31" s="8" t="s">
        <v>48</v>
      </c>
      <c r="B31" s="7" t="s">
        <v>47</v>
      </c>
      <c r="C31" s="9">
        <v>327.8</v>
      </c>
    </row>
    <row r="32" spans="1:3" ht="13.35" customHeight="1" x14ac:dyDescent="0.25">
      <c r="A32" s="5" t="s">
        <v>50</v>
      </c>
      <c r="B32" s="4" t="s">
        <v>49</v>
      </c>
      <c r="C32" s="6">
        <f>C33+C34+C35+C36+C37</f>
        <v>494238.89999999997</v>
      </c>
    </row>
    <row r="33" spans="1:3" ht="13.35" customHeight="1" outlineLevel="1" x14ac:dyDescent="0.25">
      <c r="A33" s="8" t="s">
        <v>52</v>
      </c>
      <c r="B33" s="7" t="s">
        <v>51</v>
      </c>
      <c r="C33" s="9">
        <v>179177.5</v>
      </c>
    </row>
    <row r="34" spans="1:3" ht="13.35" customHeight="1" outlineLevel="1" x14ac:dyDescent="0.25">
      <c r="A34" s="8" t="s">
        <v>54</v>
      </c>
      <c r="B34" s="7" t="s">
        <v>53</v>
      </c>
      <c r="C34" s="9">
        <v>264098.3</v>
      </c>
    </row>
    <row r="35" spans="1:3" ht="13.35" customHeight="1" outlineLevel="1" x14ac:dyDescent="0.25">
      <c r="A35" s="8" t="s">
        <v>56</v>
      </c>
      <c r="B35" s="7" t="s">
        <v>55</v>
      </c>
      <c r="C35" s="9">
        <v>31180.3</v>
      </c>
    </row>
    <row r="36" spans="1:3" ht="13.35" customHeight="1" outlineLevel="1" x14ac:dyDescent="0.25">
      <c r="A36" s="8" t="s">
        <v>58</v>
      </c>
      <c r="B36" s="7" t="s">
        <v>57</v>
      </c>
      <c r="C36" s="9">
        <v>2045.3</v>
      </c>
    </row>
    <row r="37" spans="1:3" ht="13.2" outlineLevel="1" x14ac:dyDescent="0.25">
      <c r="A37" s="8" t="s">
        <v>60</v>
      </c>
      <c r="B37" s="7" t="s">
        <v>59</v>
      </c>
      <c r="C37" s="9">
        <v>17737.5</v>
      </c>
    </row>
    <row r="38" spans="1:3" ht="13.2" x14ac:dyDescent="0.25">
      <c r="A38" s="5" t="s">
        <v>62</v>
      </c>
      <c r="B38" s="4" t="s">
        <v>61</v>
      </c>
      <c r="C38" s="6">
        <f>C39+C40</f>
        <v>57279.8</v>
      </c>
    </row>
    <row r="39" spans="1:3" ht="13.2" outlineLevel="1" x14ac:dyDescent="0.25">
      <c r="A39" s="8" t="s">
        <v>64</v>
      </c>
      <c r="B39" s="7" t="s">
        <v>63</v>
      </c>
      <c r="C39" s="9">
        <v>44789.1</v>
      </c>
    </row>
    <row r="40" spans="1:3" ht="13.2" outlineLevel="1" x14ac:dyDescent="0.25">
      <c r="A40" s="8" t="s">
        <v>66</v>
      </c>
      <c r="B40" s="7" t="s">
        <v>65</v>
      </c>
      <c r="C40" s="9">
        <v>12490.7</v>
      </c>
    </row>
    <row r="41" spans="1:3" ht="13.2" x14ac:dyDescent="0.25">
      <c r="A41" s="5" t="s">
        <v>68</v>
      </c>
      <c r="B41" s="4" t="s">
        <v>67</v>
      </c>
      <c r="C41" s="6">
        <f>C42+C43+C44+C45</f>
        <v>291498</v>
      </c>
    </row>
    <row r="42" spans="1:3" ht="13.2" outlineLevel="1" x14ac:dyDescent="0.25">
      <c r="A42" s="8" t="s">
        <v>70</v>
      </c>
      <c r="B42" s="7" t="s">
        <v>69</v>
      </c>
      <c r="C42" s="9">
        <v>44668.1</v>
      </c>
    </row>
    <row r="43" spans="1:3" ht="13.2" outlineLevel="1" x14ac:dyDescent="0.25">
      <c r="A43" s="8" t="s">
        <v>72</v>
      </c>
      <c r="B43" s="7" t="s">
        <v>71</v>
      </c>
      <c r="C43" s="9">
        <v>153719.4</v>
      </c>
    </row>
    <row r="44" spans="1:3" ht="13.2" outlineLevel="1" x14ac:dyDescent="0.25">
      <c r="A44" s="8" t="s">
        <v>74</v>
      </c>
      <c r="B44" s="7" t="s">
        <v>73</v>
      </c>
      <c r="C44" s="9">
        <v>78651</v>
      </c>
    </row>
    <row r="45" spans="1:3" ht="13.2" outlineLevel="1" x14ac:dyDescent="0.25">
      <c r="A45" s="8" t="s">
        <v>76</v>
      </c>
      <c r="B45" s="7" t="s">
        <v>75</v>
      </c>
      <c r="C45" s="9">
        <v>14459.5</v>
      </c>
    </row>
    <row r="46" spans="1:3" ht="13.2" x14ac:dyDescent="0.25">
      <c r="A46" s="5" t="s">
        <v>78</v>
      </c>
      <c r="B46" s="4" t="s">
        <v>77</v>
      </c>
      <c r="C46" s="6">
        <f>C47+C48</f>
        <v>14516.1</v>
      </c>
    </row>
    <row r="47" spans="1:3" ht="13.2" outlineLevel="1" x14ac:dyDescent="0.25">
      <c r="A47" s="8" t="s">
        <v>80</v>
      </c>
      <c r="B47" s="7" t="s">
        <v>79</v>
      </c>
      <c r="C47" s="9">
        <v>9391</v>
      </c>
    </row>
    <row r="48" spans="1:3" ht="13.2" outlineLevel="1" x14ac:dyDescent="0.25">
      <c r="A48" s="8" t="s">
        <v>82</v>
      </c>
      <c r="B48" s="7" t="s">
        <v>81</v>
      </c>
      <c r="C48" s="9">
        <v>5125.1000000000004</v>
      </c>
    </row>
    <row r="49" spans="1:3" ht="13.2" x14ac:dyDescent="0.25">
      <c r="A49" s="5" t="s">
        <v>84</v>
      </c>
      <c r="B49" s="4" t="s">
        <v>83</v>
      </c>
      <c r="C49" s="6">
        <f>C50</f>
        <v>1500</v>
      </c>
    </row>
    <row r="50" spans="1:3" ht="13.2" outlineLevel="1" x14ac:dyDescent="0.25">
      <c r="A50" s="8" t="s">
        <v>86</v>
      </c>
      <c r="B50" s="7" t="s">
        <v>85</v>
      </c>
      <c r="C50" s="9">
        <v>1500</v>
      </c>
    </row>
    <row r="51" spans="1:3" ht="15" customHeight="1" x14ac:dyDescent="0.25">
      <c r="A51" s="5" t="s">
        <v>88</v>
      </c>
      <c r="B51" s="4" t="s">
        <v>87</v>
      </c>
      <c r="C51" s="6">
        <f>C52</f>
        <v>0.8</v>
      </c>
    </row>
    <row r="52" spans="1:3" ht="13.2" outlineLevel="1" x14ac:dyDescent="0.25">
      <c r="A52" s="8" t="s">
        <v>90</v>
      </c>
      <c r="B52" s="7" t="s">
        <v>89</v>
      </c>
      <c r="C52" s="9">
        <v>0.8</v>
      </c>
    </row>
    <row r="53" spans="1:3" ht="20.399999999999999" x14ac:dyDescent="0.25">
      <c r="A53" s="5" t="s">
        <v>92</v>
      </c>
      <c r="B53" s="4" t="s">
        <v>91</v>
      </c>
      <c r="C53" s="6">
        <f>C54+C55+C56</f>
        <v>177462.30000000002</v>
      </c>
    </row>
    <row r="54" spans="1:3" ht="20.399999999999999" outlineLevel="1" x14ac:dyDescent="0.25">
      <c r="A54" s="8" t="s">
        <v>94</v>
      </c>
      <c r="B54" s="7" t="s">
        <v>93</v>
      </c>
      <c r="C54" s="9">
        <v>20608</v>
      </c>
    </row>
    <row r="55" spans="1:3" ht="13.2" outlineLevel="1" x14ac:dyDescent="0.25">
      <c r="A55" s="8" t="s">
        <v>96</v>
      </c>
      <c r="B55" s="7" t="s">
        <v>95</v>
      </c>
      <c r="C55" s="9">
        <v>127196.6</v>
      </c>
    </row>
    <row r="56" spans="1:3" ht="13.2" outlineLevel="1" x14ac:dyDescent="0.25">
      <c r="A56" s="8" t="s">
        <v>98</v>
      </c>
      <c r="B56" s="7" t="s">
        <v>97</v>
      </c>
      <c r="C56" s="9">
        <v>29657.7</v>
      </c>
    </row>
  </sheetData>
  <mergeCells count="3">
    <mergeCell ref="C2:E2"/>
    <mergeCell ref="A5:C5"/>
    <mergeCell ref="A8:B8"/>
  </mergeCells>
  <pageMargins left="0.35433070866141736" right="0.35433070866141736" top="0.39370078740157483" bottom="0.39370078740157483" header="0.51181102362204722" footer="0.51181102362204722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Бюджет</vt:lpstr>
      <vt:lpstr>Бюджет!APPT</vt:lpstr>
      <vt:lpstr>Бюджет!FIO</vt:lpstr>
      <vt:lpstr>Бюджет!LAST_CELL</vt:lpstr>
      <vt:lpstr>Бюджет!SIGN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Бюджетный отдел 2 Тараканова Мария Александровна</dc:creator>
  <dc:description>POI HSSF rep:2.46.0.82</dc:description>
  <cp:lastModifiedBy>Начальник бюджетного отдела</cp:lastModifiedBy>
  <cp:lastPrinted>2019-03-06T11:39:33Z</cp:lastPrinted>
  <dcterms:created xsi:type="dcterms:W3CDTF">2019-03-06T11:32:21Z</dcterms:created>
  <dcterms:modified xsi:type="dcterms:W3CDTF">2019-06-04T08:31:27Z</dcterms:modified>
</cp:coreProperties>
</file>